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ówienia publiczne\2026\Zamówienia powyżej 170 000,00 złotych\10- Chodnik Ruda  - II\"/>
    </mc:Choice>
  </mc:AlternateContent>
  <xr:revisionPtr revIDLastSave="0" documentId="13_ncr:1_{A329376E-81ED-4621-ACFA-357502D8B4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" sheetId="9" r:id="rId1"/>
  </sheets>
  <definedNames>
    <definedName name="_xlnm.Print_Area" localSheetId="0">kosztorys!$A$1:$H$79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9" l="1"/>
  <c r="H46" i="9"/>
  <c r="F18" i="9"/>
  <c r="H71" i="9"/>
  <c r="H66" i="9"/>
  <c r="H34" i="9"/>
  <c r="H33" i="9" l="1"/>
  <c r="H72" i="9"/>
  <c r="H68" i="9"/>
  <c r="H67" i="9"/>
  <c r="H65" i="9"/>
  <c r="H64" i="9"/>
  <c r="H28" i="9"/>
  <c r="H50" i="9"/>
  <c r="H45" i="9"/>
  <c r="H44" i="9"/>
  <c r="H75" i="9" l="1"/>
  <c r="H76" i="9" l="1"/>
  <c r="H51" i="9" l="1"/>
  <c r="H52" i="9" s="1"/>
  <c r="H54" i="9"/>
  <c r="H27" i="9" l="1"/>
  <c r="H39" i="9" l="1"/>
  <c r="H43" i="9" l="1"/>
  <c r="H40" i="9"/>
  <c r="H42" i="9"/>
  <c r="H32" i="9"/>
  <c r="H15" i="9" l="1"/>
  <c r="H29" i="9" l="1"/>
  <c r="H30" i="9"/>
  <c r="H31" i="9"/>
  <c r="H70" i="9" l="1"/>
  <c r="H69" i="9"/>
  <c r="H61" i="9"/>
  <c r="H60" i="9"/>
  <c r="H59" i="9"/>
  <c r="H58" i="9"/>
  <c r="H57" i="9"/>
  <c r="H56" i="9"/>
  <c r="H55" i="9"/>
  <c r="H41" i="9"/>
  <c r="H48" i="9" s="1"/>
  <c r="H36" i="9"/>
  <c r="H35" i="9"/>
  <c r="H24" i="9"/>
  <c r="H23" i="9"/>
  <c r="H18" i="9"/>
  <c r="H14" i="9"/>
  <c r="H11" i="9"/>
  <c r="H8" i="9"/>
  <c r="H9" i="9" s="1"/>
  <c r="H16" i="9" l="1"/>
  <c r="H37" i="9"/>
  <c r="H12" i="9"/>
  <c r="H25" i="9"/>
  <c r="H62" i="9"/>
  <c r="H73" i="9"/>
  <c r="G77" i="9" l="1"/>
  <c r="G78" i="9" l="1"/>
  <c r="G79" i="9" s="1"/>
</calcChain>
</file>

<file path=xl/sharedStrings.xml><?xml version="1.0" encoding="utf-8"?>
<sst xmlns="http://schemas.openxmlformats.org/spreadsheetml/2006/main" count="177" uniqueCount="118">
  <si>
    <t>1</t>
  </si>
  <si>
    <t xml:space="preserve">  1</t>
  </si>
  <si>
    <t>SST-D-01.01.01</t>
  </si>
  <si>
    <t>km</t>
  </si>
  <si>
    <t>szt</t>
  </si>
  <si>
    <t>m2</t>
  </si>
  <si>
    <t>m</t>
  </si>
  <si>
    <t>m3</t>
  </si>
  <si>
    <t>SST-D.02.01.01</t>
  </si>
  <si>
    <t>SST-D 06.01.01</t>
  </si>
  <si>
    <t>SST-D.08.01.01</t>
  </si>
  <si>
    <t>SST-D-04.04.02</t>
  </si>
  <si>
    <t>SST-D-05.03.05</t>
  </si>
  <si>
    <t>SST-D-01.02.01</t>
  </si>
  <si>
    <t>SST-D-01.02.04</t>
  </si>
  <si>
    <t>SST-D 08.03.01</t>
  </si>
  <si>
    <t>SST-D-06.01.01</t>
  </si>
  <si>
    <t>Odwodnienie CPV 45233140-2</t>
  </si>
  <si>
    <t>SST-D-03.01.01</t>
  </si>
  <si>
    <t>SST-D.03.01.01</t>
  </si>
  <si>
    <t>mb</t>
  </si>
  <si>
    <t xml:space="preserve">Roboty ziemne </t>
  </si>
  <si>
    <t xml:space="preserve">Roboty przygotowawcze </t>
  </si>
  <si>
    <t>Roboty pomiarowe CPV 45100000-8</t>
  </si>
  <si>
    <t xml:space="preserve">Mechaniczne formowanie wraz z zagęszczaniem nasypów z gruntu zagęszczalnego z dowozem (grunt po stronie wykonawcy) </t>
  </si>
  <si>
    <t>Wartość</t>
  </si>
  <si>
    <t>Razem roboty pomiarowe</t>
  </si>
  <si>
    <t>Razem roboty przygotowawcze</t>
  </si>
  <si>
    <t>Razem roboty rozbiórkowe</t>
  </si>
  <si>
    <t>Razem konstrukcja nawierzchni</t>
  </si>
  <si>
    <t>SST-D-08.05.01.</t>
  </si>
  <si>
    <t>D.04.01.01</t>
  </si>
  <si>
    <t>Razem odwodnienie</t>
  </si>
  <si>
    <t>Nr poz.</t>
  </si>
  <si>
    <t>Numer SST</t>
  </si>
  <si>
    <t>Opis robót</t>
  </si>
  <si>
    <t>Jm</t>
  </si>
  <si>
    <t>Ilość</t>
  </si>
  <si>
    <t>Cena</t>
  </si>
  <si>
    <t xml:space="preserve">Roboty rozbiórkowe, przygotowawcze </t>
  </si>
  <si>
    <t xml:space="preserve">Rozebranie przepustów rurowych,  FI·30/40- pod zjazdami (przepusty PCV, betonowe, metalowe) </t>
  </si>
  <si>
    <t>szt.</t>
  </si>
  <si>
    <t xml:space="preserve"> D-02.03.01 Uproszczona</t>
  </si>
  <si>
    <t>Razem roboty ziemne</t>
  </si>
  <si>
    <t>Konstrukcja nawierzchni jezdni  CPV 45233140-2</t>
  </si>
  <si>
    <t>SST-D.04.05.01</t>
  </si>
  <si>
    <t>SST-D-05.03.11</t>
  </si>
  <si>
    <t>Razem pobocze</t>
  </si>
  <si>
    <t>SST-D-04.01.01</t>
  </si>
  <si>
    <t>SST - D-04.05.01</t>
  </si>
  <si>
    <t>Obrzeża betonowe, 30x8·cm na podsypce cementowo-piaskowej z ławą betonową z betonu C16/20 z wypełnieniem spoin zaprawą cementową  wraz z robotami ziemnym i przygotowawczymi.</t>
  </si>
  <si>
    <t>SST -  D-08.02.02</t>
  </si>
  <si>
    <t>Razem zjazdy</t>
  </si>
  <si>
    <t>Oznakowanie, elementy BRD</t>
  </si>
  <si>
    <t>SST-D-07.01.01</t>
  </si>
  <si>
    <t>Razem oznakowanie</t>
  </si>
  <si>
    <t xml:space="preserve">Podbudowy z kruszywa łamanego frakcji 0 - 0,31 mm, grubość warstwy po zagęszczeniu 15·cm                                           </t>
  </si>
  <si>
    <t xml:space="preserve">Koryta przepustowe, żelbetowe z nakrywą o wym 0,4 x 0,5 na ławie z kruszywa  gr 15 cm. </t>
  </si>
  <si>
    <t xml:space="preserve">Krawężniki betonowe  15 x 30· x 100 cm na podsypce cementowo-piaskowej 1:4 z ławą betonową gr 10 cm z oporem  z betonu C16/20 wraz z robotami ziemnymi i przygotowawczymi                                                                                  </t>
  </si>
  <si>
    <t xml:space="preserve">Mechaniczne malowanie linii na skrzyżowaniach, przejściach dla pieszych, linia krawędziowa  metodą chemoutwardzalna, oznakowanie grubowarstwowe strukturalne                                                  </t>
  </si>
  <si>
    <t>Mechaniczne karczowanie pni, Fi·&gt;90·cm</t>
  </si>
  <si>
    <t xml:space="preserve">Warstwa z kruszywa łamanego frakcji 0 - 31,5 mm, z zagęszczeniem - wyrównanie niwelety powierzchni zjazdu z terenem istniejącym         </t>
  </si>
  <si>
    <t xml:space="preserve">Roboty ziemne koparkami przedsiębiernymi z transportem urobku samochodami samowyładowczymi do 10·km, koparka 0,40·m3, grunt kategorii 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</si>
  <si>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Pobocze    CPV 45233140-2</t>
  </si>
  <si>
    <t>Nawierzchnia zjazdów z kostki brukowej betonowej , grubość 8 cm, układane na podsypce piaskowej 1:4  gr.3cm, spoiny wypełnione piaskiem. Kostka szara na częsci zjazdu dla pojazdów  i kolorowa na częsci dla ruchu pieszego wraz z regulacją wysokościową urządzeń infrastruktury drogowej.</t>
  </si>
  <si>
    <t xml:space="preserve">Przebrukowanie istniejących zjazdów z kostki brukowej betonowej, granitowej i kamiennej, ażurów bet.  na zjazdach do posesji wraz z regulacją wysokosiową z dopasowaniem do nowych warunków </t>
  </si>
  <si>
    <t xml:space="preserve">Branża drogowa </t>
  </si>
  <si>
    <t>VAT 23%</t>
  </si>
  <si>
    <t xml:space="preserve">Wartość zadania brutto </t>
  </si>
  <si>
    <t>Humusowanie i obsianie skarp, przy grubości warstw humusu 5·cm                                                   (98mb+75m)  x śr 0,5 x 2 strony</t>
  </si>
  <si>
    <t xml:space="preserve">Profilowanie i zagęszczenie podłoża pod warstwy konstrukcyjne - poszerzenie                               98mb x 0,75 </t>
  </si>
  <si>
    <t xml:space="preserve">Podbudowa z piasku stabilizowanego cementem z dowozu C3/4 i grubości po zagęszczeniu do 20 cm -   poszerzenie                                          98mb x 0,75 </t>
  </si>
  <si>
    <t xml:space="preserve">Warstwa dolna podbudowy z kruszyw łamanych frakcji 0-63 mm   o grubości po zagęszczeniu  20cm - poszerzenie                                                                                  </t>
  </si>
  <si>
    <t>Razem chodnik oraz zjazdy w chodniku</t>
  </si>
  <si>
    <t xml:space="preserve">Warstwa  podbudowy z kruszyw frakcji 0-31,5 mm o grubości warstwy po zagęszczeniu 15 cm zamkniete warstwą z destruktu asfaltowego  o gr. po zagęszczeniu 5 cm (destrukt pozyskany na miescu z frezowania  jezdni ) . Całkowita grubość warstwy po zagęszczeniu 20 cm                                       </t>
  </si>
  <si>
    <t xml:space="preserve">Chodnik oraz zjazdy </t>
  </si>
  <si>
    <t xml:space="preserve">Profilowanie i zagęszczenie podłoża pod warstwy konstrukcyjne chodnika oraz zjazdów                                                                      98mb x 1,8m + 48m2                                     </t>
  </si>
  <si>
    <t xml:space="preserve">Podbudowy z kruszywa łamanego frakcji 0 - 0,31 mm, grubość warstwy po zagęszczeniu 10·cm  - chodnik                                           </t>
  </si>
  <si>
    <t xml:space="preserve">Podbudowy z kruszywa łamanego frakcji 0 - 0,31 mm, grubość warstwy po zagęszczeniu 15·cm - zjazdy                                        </t>
  </si>
  <si>
    <t>Zjazdy  po stronie bez chodnika CPV 45233140-2</t>
  </si>
  <si>
    <t>Nawierzchnia chodnika  z kostki brukowej betonowej, typu behaton, grubość 8 cm, układane na podsypce piaskowej 1:4  gr.3cm, spoiny wypełnione piaskiem. Kostka kolorowa wraz z regulacją wysokościową urządzeń infrastruktury drogowej - chodnik + zjazd 1,8 x 98 mb + 10m2</t>
  </si>
  <si>
    <t xml:space="preserve">Profilowanie i zagęszczenie podłoża pod warstwy konstrukcyjne chodnika oraz zjazdów w chodniku                                                                      85mb x 0,5m                                      </t>
  </si>
  <si>
    <t xml:space="preserve">Frezowanie nawierzchni mineralno-bitumicznej – głębokość frezowania do 4 cm - do 30 %  destruktu do wykorzstania w sposób wskazany przez  Zamawiającego - ciąg główny + skrzyżowanie + włączenia do ist. nawierzchni                                                                                                   </t>
  </si>
  <si>
    <t>D-03.02.01</t>
  </si>
  <si>
    <t xml:space="preserve">D-03.02.01a    </t>
  </si>
  <si>
    <t xml:space="preserve">Umocnienia skarp i dna rowu płytami betonowymi, ażurowymi o wymiarach 60 x 40 x 8 na podsypce z piasku stabilizowanego cementem C1,5/2,0 , wraz z robotami ziemnymi, przygotowawczymi, wykończeniowymi. Oczka uzupełnione  podsypką cem-piaskową                           </t>
  </si>
  <si>
    <t xml:space="preserve">Mechaniczna robiórka koryt betonowych trapezowych , płytkich </t>
  </si>
  <si>
    <t>ton</t>
  </si>
  <si>
    <t xml:space="preserve">Studnia betonowa KS o średnicy wew. 1000 mm z nakrywą betonową oraz włazem żeliwnym klasy D400 z wlączeniem przepustów, kanałów itp. wraz z robotami ziemnymi i przygotowawczymi.  Wyskość studni do 1,0 m. Dopasowanie wysokościowe pokrywy żeliwnej studnii do nawierzchni chodnika.  </t>
  </si>
  <si>
    <t>SST-D-10.01.01</t>
  </si>
  <si>
    <t xml:space="preserve">Fundament pod elementy prefabrykowane typu L betonu C16/20  gr 15 cm  z szalunkiem, robotami ziemnymi oraz przygotowaniem i zagęszczeniem podłoża </t>
  </si>
  <si>
    <t xml:space="preserve">Umocnienie skarpy nasypu z elementów prefabrykowanych typu "L" o wysokości min. 1,2  m. wraz robotami ziemnymi i przygotowawczymi w tym  z zasypką L-ek gruntem zagęszczalnym z zagęszczeniem warstwami.- zabezpieczenie słupa energetycznego                                                                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</si>
  <si>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</si>
  <si>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 xml:space="preserve">Frezowanie nawierzchni mineralno-bitumicznej – głębokość frezowania do 4 cm - do 30 %  destruktu do wykorzstania w sposób wskazany przez  Zamawiającego -  frezowanie wzdłuż poszerzenia pod siatkę wzmanciającą oraz wyrównanie bitumiczne                                                         98 mb x1,0                                                     </t>
  </si>
  <si>
    <t xml:space="preserve">Warstwa górna podbudowy z kruszyw łamanych frakcji 0-31,5 mm   o grubości po zagęszczeniu  8 cm - poszerzenie                                                                          0,75 x 98 mb </t>
  </si>
  <si>
    <t>5. Koryto pod poszerzenie                                        98mb x 0,75 x 0,48</t>
  </si>
  <si>
    <t xml:space="preserve">Nawierzchnie z betonu asfaltowego, warstwa asfaltowa wiążąca AC 16W, KR 2, grubości   7·cm wraz z oczyszczeniem i  skropieniem warstwy spodniej asfaltem oraz regulacją wysokościową urządzeń infrastruktury technicznej.                                             </t>
  </si>
  <si>
    <t xml:space="preserve">Nawierzchnie z betonu asfaltowego, warstwa asfaltowa ścieralna AC 11S, KR 2, grubości 4·cm wraz z oczyszczeniem i  skropieniem warstwy spodniej asfaltem (ciąg główny+skrzyżowania, połączenie z ist. nawierzchnią)                                                                      </t>
  </si>
  <si>
    <t>Wartość zadania netto</t>
  </si>
  <si>
    <t>Roboty pomiarowe przy liniowych robotach ziemnych, trasa dróg w terenie równinnym, ze wskazaniem granicy pasa drogowego w zakresie niezbędnym do realizazcji zadania.</t>
  </si>
  <si>
    <t xml:space="preserve">Warstwa asfaltowa wyrównawcza z betonu asfaltowegoAC 11W, KR 2, grubości 100kg/m2  wraz z oczyszczeniem i  skropieniem warstwy spodniej asfaltem oraz regulacją wysokościową urządzeń infrastruktury technicznej.                                             98 mb x 1,6 m x 0,1 t                                          </t>
  </si>
  <si>
    <t xml:space="preserve">Krawężniki betonowe  15 x 30 x 100 cm na podsypce cementowo-piaskowej 1:4 z ławą betonową gr 10 cm z oporem  z betonu C16/20 wraz z robotami ziemnymi i przygotowawczymi                                                                                  </t>
  </si>
  <si>
    <t xml:space="preserve">Przykanaliki z rur typu PVC łączone na wcisk, fi·160·mm wraz z robotami ziemnymi,przebrukiem nawierzchni chodnika z kostki brukowej, podłączenim do studnii i rowu  oraz z zasypką z gruntu stablizowanego cementem C 1,5/2,0 </t>
  </si>
  <si>
    <t xml:space="preserve">Rów kryty (kanał KD)  z rur HDPE fi wew. 315 cm na ławie żwirowej gr 20 cm, zasypką z piasku stablizowanego cementem C1,5/2  oraz podłączeniem do studni rewizyjnych. Głębokość posadowenia spodu kanąłu  - do 1,0 m. Kanał zlokalizowany częsiowo za istnejącym  za chodnikiem  </t>
  </si>
  <si>
    <t xml:space="preserve">Budowa odwodnienia liniowego, kompletnego,  typu " EcoDrain o wymiarach: szerokość wewnętrzna min. 300 mm, długość min. 600 mm głębokość wewnętrzna min. 485 mm klasa D 400 (z przeznaczeniem na wpust uliczny) na lawie z betonu C 20/25.gr 15 cm. wraz z pracami przygotowawczymi, towarzyszacymi i wykończeniowymi w tym uzupełnienie masą bitumiczną szczelin powostałych po montażu elementu. Montaż w nawierzchni jezdni przy krawężniku. </t>
  </si>
  <si>
    <t xml:space="preserve">Ścianki czołowe betonowe, dla rur przepustowych fi 315 cm. </t>
  </si>
  <si>
    <t xml:space="preserve">Regulacja wysokościowa włazów studni kanalizacyjnych - regulacja wysokosciowa              za pomocą pierścienia dystansowego z wyminą włazu zeliwnego klasy D 400 oarz obruceniem   pokrywy betonowej </t>
  </si>
  <si>
    <t xml:space="preserve">Wykonanie warstwy podbudowy pomocniczej z piasku stabilizowanego cementem C 3/4 MPa  gr. 20cm z zagęszczeniem mechanicznym - zjazdy                               </t>
  </si>
  <si>
    <t>Wykonanie warstwy podbudowy pomocniczej z piasku stabilizowanego cementem C 3/4 MPa  gr. 20cm z zagęszczeniem mechanicznym - zjazdy                               3szt x 10m2/szt</t>
  </si>
  <si>
    <t xml:space="preserve">Wykonanie warstwy podbudowy pod koryta  z piasku stabilizowanego cementem C 1,5/2,0 MPa  gr. 15 cm z zagęszczeniem mechanicznym - </t>
  </si>
  <si>
    <t xml:space="preserve">Wbudowanie siatki antyspękaniowej szklano - węglowej lub szklano - szklanej o wytrzymałości na rozciąganie min 120 kN/m x 120 kN/m, wymiar oczka maksymalnie 25 x 25 mm, wydłużenie maks wzdłuż i w poprzek - 3 % , siatka pokryta (przesączona) asfaltem.  </t>
  </si>
  <si>
    <t>KOSZTORYS OFERTOWY</t>
  </si>
  <si>
    <t>D -15.03.12</t>
  </si>
  <si>
    <t>„Przebudowa drogi powiatowej nr 1801 T (0626 T) Styków - Ruda - Brody - polegająca na budowie chodnika dla pieszych na ul. Nad Zalewem w m. Ruda”</t>
  </si>
  <si>
    <t xml:space="preserve">Koryto pod kanał deszczowy                                                      130 mb x 0,5x 0,7 </t>
  </si>
  <si>
    <t xml:space="preserve">3. Koryto pod zjazdy                                                    30m2 x 0,25                         </t>
  </si>
  <si>
    <t>1. Usuniecie humusu gr 0,1m                                                                                                 - 2,5m x 98mb + 85m x 0,75</t>
  </si>
  <si>
    <t xml:space="preserve">Profilowanie i zagęszczenie podłoża pod warstwy konstrukcyjne                                                                      3szt x 10m2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</si>
</sst>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z_ł_-;\-* #,##0.00\ _z_ł_-;_-* &quot;-&quot;??\ _z_ł_-;_-@_-"/>
    <numFmt numFmtId="166" formatCode="#,##0.00_ ;\-#,##0.00\ "/>
  </numFmts>
  <fonts count="20">
    <font>
      <sz val="10"/>
      <name val="Arial"/>
      <charset val="238"/>
    </font>
    <font>
      <b/>
      <sz val="10"/>
      <color indexed="12"/>
      <name val="Arial"/>
      <family val="2"/>
      <charset val="238"/>
    </font>
    <font>
      <sz val="10"/>
      <color indexed="64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Arial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9"/>
      <color indexed="64"/>
      <name val="Times New Roman"/>
      <family val="1"/>
      <charset val="238"/>
    </font>
    <font>
      <b/>
      <sz val="11"/>
      <color indexed="64"/>
      <name val="Times New Roman"/>
      <family val="1"/>
      <charset val="238"/>
    </font>
    <font>
      <b/>
      <sz val="12"/>
      <color indexed="64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1"/>
      <color rgb="FF00B05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43" fontId="4" fillId="0" borderId="0" applyFont="0" applyFill="0" applyBorder="0" applyAlignment="0" applyProtection="0"/>
    <xf numFmtId="0" fontId="6" fillId="0" borderId="0"/>
    <xf numFmtId="164" fontId="4" fillId="0" borderId="0" applyFill="0" applyBorder="0" applyAlignment="0" applyProtection="0"/>
    <xf numFmtId="0" fontId="7" fillId="0" borderId="0"/>
    <xf numFmtId="0" fontId="11" fillId="0" borderId="0"/>
    <xf numFmtId="0" fontId="11" fillId="0" borderId="0"/>
  </cellStyleXfs>
  <cellXfs count="107">
    <xf numFmtId="0" fontId="0" fillId="0" borderId="0" xfId="0"/>
    <xf numFmtId="0" fontId="1" fillId="0" borderId="0" xfId="0" applyFont="1" applyAlignment="1">
      <alignment vertical="top" wrapText="1"/>
    </xf>
    <xf numFmtId="0" fontId="0" fillId="2" borderId="0" xfId="0" applyFill="1"/>
    <xf numFmtId="0" fontId="0" fillId="0" borderId="0" xfId="0" applyAlignment="1">
      <alignment vertical="center"/>
    </xf>
    <xf numFmtId="164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43" fontId="8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4" applyFont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8" fillId="0" borderId="1" xfId="7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8" applyFont="1" applyBorder="1" applyAlignment="1">
      <alignment horizontal="center" vertical="center" wrapText="1"/>
    </xf>
    <xf numFmtId="4" fontId="8" fillId="0" borderId="1" xfId="8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7" fillId="3" borderId="1" xfId="0" quotePrefix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center" wrapText="1"/>
    </xf>
    <xf numFmtId="43" fontId="8" fillId="3" borderId="1" xfId="3" applyFont="1" applyFill="1" applyBorder="1" applyAlignment="1">
      <alignment horizontal="center" vertical="center" wrapText="1"/>
    </xf>
    <xf numFmtId="166" fontId="8" fillId="3" borderId="1" xfId="3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vertical="center"/>
    </xf>
    <xf numFmtId="43" fontId="8" fillId="0" borderId="1" xfId="3" quotePrefix="1" applyFont="1" applyBorder="1" applyAlignment="1">
      <alignment vertical="center"/>
    </xf>
    <xf numFmtId="0" fontId="17" fillId="3" borderId="1" xfId="0" quotePrefix="1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166" fontId="8" fillId="0" borderId="1" xfId="3" applyNumberFormat="1" applyFont="1" applyBorder="1" applyAlignment="1">
      <alignment vertical="center"/>
    </xf>
    <xf numFmtId="166" fontId="8" fillId="0" borderId="1" xfId="3" applyNumberFormat="1" applyFont="1" applyBorder="1" applyAlignment="1">
      <alignment horizontal="center" vertical="center"/>
    </xf>
    <xf numFmtId="166" fontId="19" fillId="0" borderId="1" xfId="3" applyNumberFormat="1" applyFont="1" applyBorder="1" applyAlignment="1">
      <alignment horizontal="center" vertical="center"/>
    </xf>
    <xf numFmtId="166" fontId="17" fillId="3" borderId="1" xfId="3" applyNumberFormat="1" applyFont="1" applyFill="1" applyBorder="1" applyAlignment="1">
      <alignment horizontal="center" vertical="center"/>
    </xf>
    <xf numFmtId="0" fontId="8" fillId="0" borderId="0" xfId="0" applyFont="1"/>
    <xf numFmtId="166" fontId="17" fillId="0" borderId="1" xfId="3" applyNumberFormat="1" applyFont="1" applyBorder="1"/>
    <xf numFmtId="166" fontId="17" fillId="0" borderId="1" xfId="3" applyNumberFormat="1" applyFont="1" applyBorder="1" applyAlignment="1">
      <alignment horizontal="center" vertical="center"/>
    </xf>
    <xf numFmtId="166" fontId="8" fillId="0" borderId="0" xfId="0" applyNumberFormat="1" applyFont="1"/>
    <xf numFmtId="0" fontId="17" fillId="3" borderId="1" xfId="0" applyFont="1" applyFill="1" applyBorder="1" applyAlignment="1">
      <alignment horizontal="left" vertical="center" wrapText="1"/>
    </xf>
    <xf numFmtId="0" fontId="17" fillId="0" borderId="1" xfId="0" quotePrefix="1" applyFont="1" applyBorder="1" applyAlignment="1">
      <alignment horizontal="right" vertical="center"/>
    </xf>
    <xf numFmtId="0" fontId="13" fillId="6" borderId="1" xfId="0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166" fontId="15" fillId="0" borderId="1" xfId="2" applyNumberFormat="1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vertical="center" wrapText="1"/>
    </xf>
    <xf numFmtId="0" fontId="17" fillId="0" borderId="4" xfId="0" quotePrefix="1" applyFont="1" applyBorder="1" applyAlignment="1">
      <alignment horizontal="right" vertical="center"/>
    </xf>
    <xf numFmtId="0" fontId="17" fillId="0" borderId="5" xfId="0" quotePrefix="1" applyFont="1" applyBorder="1" applyAlignment="1">
      <alignment horizontal="right" vertical="center"/>
    </xf>
    <xf numFmtId="0" fontId="17" fillId="0" borderId="6" xfId="0" quotePrefix="1" applyFont="1" applyBorder="1" applyAlignment="1">
      <alignment horizontal="right" vertical="center"/>
    </xf>
    <xf numFmtId="0" fontId="17" fillId="3" borderId="4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left" vertical="top" wrapText="1"/>
    </xf>
    <xf numFmtId="0" fontId="16" fillId="5" borderId="4" xfId="2" applyFont="1" applyFill="1" applyBorder="1" applyAlignment="1">
      <alignment horizontal="center" vertical="center" wrapText="1"/>
    </xf>
    <xf numFmtId="0" fontId="16" fillId="5" borderId="5" xfId="2" applyFont="1" applyFill="1" applyBorder="1" applyAlignment="1">
      <alignment horizontal="center" vertical="center" wrapText="1"/>
    </xf>
    <xf numFmtId="0" fontId="16" fillId="5" borderId="6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/>
    </xf>
    <xf numFmtId="0" fontId="17" fillId="3" borderId="4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vertical="top" wrapText="1"/>
    </xf>
    <xf numFmtId="43" fontId="13" fillId="4" borderId="4" xfId="3" applyFont="1" applyFill="1" applyBorder="1" applyAlignment="1">
      <alignment horizontal="center"/>
    </xf>
    <xf numFmtId="43" fontId="13" fillId="4" borderId="6" xfId="3" applyFont="1" applyFill="1" applyBorder="1" applyAlignment="1">
      <alignment horizontal="center"/>
    </xf>
    <xf numFmtId="0" fontId="13" fillId="4" borderId="4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13" fillId="4" borderId="6" xfId="0" applyFont="1" applyFill="1" applyBorder="1" applyAlignment="1">
      <alignment horizontal="right" vertical="center"/>
    </xf>
    <xf numFmtId="43" fontId="13" fillId="0" borderId="4" xfId="3" applyFont="1" applyBorder="1" applyAlignment="1">
      <alignment horizontal="center" vertical="center"/>
    </xf>
    <xf numFmtId="43" fontId="13" fillId="0" borderId="6" xfId="3" applyFont="1" applyBorder="1" applyAlignment="1">
      <alignment horizontal="center" vertical="center"/>
    </xf>
    <xf numFmtId="0" fontId="13" fillId="0" borderId="4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2" fontId="0" fillId="0" borderId="0" xfId="0" applyNumberFormat="1"/>
    <xf numFmtId="0" fontId="14" fillId="0" borderId="7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4" fillId="0" borderId="9" xfId="2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1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 shrinkToFit="1"/>
    </xf>
    <xf numFmtId="0" fontId="8" fillId="2" borderId="6" xfId="0" applyFont="1" applyFill="1" applyBorder="1" applyAlignment="1">
      <alignment horizontal="left" vertical="center" wrapText="1" shrinkToFit="1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43" fontId="14" fillId="0" borderId="1" xfId="3" applyFont="1" applyBorder="1" applyAlignment="1">
      <alignment horizontal="center" vertical="center" wrapText="1"/>
    </xf>
    <xf numFmtId="43" fontId="12" fillId="0" borderId="1" xfId="3" applyFont="1" applyBorder="1" applyAlignment="1">
      <alignment horizontal="center" vertical="center"/>
    </xf>
    <xf numFmtId="43" fontId="9" fillId="0" borderId="0" xfId="3" applyFont="1" applyAlignment="1">
      <alignment horizontal="center"/>
    </xf>
    <xf numFmtId="43" fontId="8" fillId="0" borderId="1" xfId="3" applyFont="1" applyBorder="1" applyAlignment="1">
      <alignment horizontal="right" vertical="center" wrapText="1"/>
    </xf>
  </cellXfs>
  <cellStyles count="9">
    <cellStyle name="Dziesiętny" xfId="3" builtinId="3"/>
    <cellStyle name="Dziesiętny 2" xfId="5" xr:uid="{00000000-0005-0000-0000-000001000000}"/>
    <cellStyle name="Normalny" xfId="0" builtinId="0"/>
    <cellStyle name="Normalny 2" xfId="1" xr:uid="{00000000-0005-0000-0000-000003000000}"/>
    <cellStyle name="Normalny 2 4" xfId="7" xr:uid="{B1F16385-E25A-4F74-A29A-8B8BBBC68FA4}"/>
    <cellStyle name="Normalny 3" xfId="4" xr:uid="{00000000-0005-0000-0000-000004000000}"/>
    <cellStyle name="Normalny 4 2" xfId="2" xr:uid="{00000000-0005-0000-0000-000005000000}"/>
    <cellStyle name="Normalny 5" xfId="6" xr:uid="{00000000-0005-0000-0000-000006000000}"/>
    <cellStyle name="Normalny 7" xfId="8" xr:uid="{3A3A072F-A285-470F-B82F-07E74C1EEE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tabSelected="1" view="pageBreakPreview" topLeftCell="A15" zoomScale="130" zoomScaleNormal="80" zoomScaleSheetLayoutView="130" workbookViewId="0">
      <selection activeCell="J21" sqref="J21"/>
    </sheetView>
  </sheetViews>
  <sheetFormatPr defaultRowHeight="15"/>
  <cols>
    <col min="1" max="1" width="4.7109375" style="29" customWidth="1"/>
    <col min="2" max="2" width="9.42578125" style="30" customWidth="1"/>
    <col min="3" max="3" width="34" style="90" customWidth="1"/>
    <col min="4" max="4" width="7.42578125" style="31" customWidth="1"/>
    <col min="5" max="5" width="7.7109375" style="32" customWidth="1"/>
    <col min="6" max="6" width="9.5703125" style="105" customWidth="1"/>
    <col min="7" max="7" width="10.42578125" style="37" customWidth="1"/>
    <col min="8" max="8" width="12.7109375" style="40" customWidth="1"/>
    <col min="10" max="10" width="16" bestFit="1" customWidth="1"/>
  </cols>
  <sheetData>
    <row r="1" spans="1:8" ht="32.25" customHeight="1">
      <c r="A1" s="43" t="s">
        <v>111</v>
      </c>
      <c r="B1" s="43"/>
      <c r="C1" s="43"/>
      <c r="D1" s="43"/>
      <c r="E1" s="43"/>
      <c r="F1" s="43"/>
      <c r="G1" s="43"/>
      <c r="H1" s="43"/>
    </row>
    <row r="2" spans="1:8" ht="45.75" customHeight="1">
      <c r="A2" s="47" t="s">
        <v>113</v>
      </c>
      <c r="B2" s="47"/>
      <c r="C2" s="47"/>
      <c r="D2" s="47"/>
      <c r="E2" s="47"/>
      <c r="F2" s="47"/>
      <c r="G2" s="47"/>
      <c r="H2" s="47"/>
    </row>
    <row r="3" spans="1:8" s="1" customFormat="1" ht="18" customHeight="1">
      <c r="A3" s="44" t="s">
        <v>33</v>
      </c>
      <c r="B3" s="45" t="s">
        <v>34</v>
      </c>
      <c r="C3" s="78" t="s">
        <v>35</v>
      </c>
      <c r="D3" s="79"/>
      <c r="E3" s="44" t="s">
        <v>36</v>
      </c>
      <c r="F3" s="103" t="s">
        <v>37</v>
      </c>
      <c r="G3" s="45" t="s">
        <v>38</v>
      </c>
      <c r="H3" s="46" t="s">
        <v>25</v>
      </c>
    </row>
    <row r="4" spans="1:8" s="1" customFormat="1" ht="12" customHeight="1">
      <c r="A4" s="44"/>
      <c r="B4" s="45"/>
      <c r="C4" s="80"/>
      <c r="D4" s="81"/>
      <c r="E4" s="44"/>
      <c r="F4" s="103"/>
      <c r="G4" s="45"/>
      <c r="H4" s="46"/>
    </row>
    <row r="5" spans="1:8" s="1" customFormat="1" ht="32.25" customHeight="1">
      <c r="A5" s="44"/>
      <c r="B5" s="45"/>
      <c r="C5" s="82"/>
      <c r="D5" s="83"/>
      <c r="E5" s="44"/>
      <c r="F5" s="103"/>
      <c r="G5" s="45"/>
      <c r="H5" s="46"/>
    </row>
    <row r="6" spans="1:8" s="1" customFormat="1" ht="32.25" customHeight="1">
      <c r="A6" s="56" t="s">
        <v>66</v>
      </c>
      <c r="B6" s="57"/>
      <c r="C6" s="57"/>
      <c r="D6" s="57"/>
      <c r="E6" s="57"/>
      <c r="F6" s="57"/>
      <c r="G6" s="57"/>
      <c r="H6" s="58"/>
    </row>
    <row r="7" spans="1:8">
      <c r="A7" s="17" t="s">
        <v>0</v>
      </c>
      <c r="B7" s="18"/>
      <c r="C7" s="49" t="s">
        <v>23</v>
      </c>
      <c r="D7" s="49"/>
      <c r="E7" s="49"/>
      <c r="F7" s="49"/>
      <c r="G7" s="19"/>
      <c r="H7" s="20"/>
    </row>
    <row r="8" spans="1:8" ht="70.5" customHeight="1">
      <c r="A8" s="21" t="s">
        <v>1</v>
      </c>
      <c r="B8" s="5" t="s">
        <v>2</v>
      </c>
      <c r="C8" s="93" t="s">
        <v>99</v>
      </c>
      <c r="D8" s="94"/>
      <c r="E8" s="10" t="s">
        <v>3</v>
      </c>
      <c r="F8" s="6">
        <v>9.8000000000000004E-2</v>
      </c>
      <c r="G8" s="33"/>
      <c r="H8" s="33">
        <f>ROUND(F8*G8,2)</f>
        <v>0</v>
      </c>
    </row>
    <row r="9" spans="1:8" ht="17.25" customHeight="1">
      <c r="A9" s="42" t="s">
        <v>26</v>
      </c>
      <c r="B9" s="42"/>
      <c r="C9" s="42"/>
      <c r="D9" s="42"/>
      <c r="E9" s="42"/>
      <c r="F9" s="42"/>
      <c r="G9" s="22"/>
      <c r="H9" s="38">
        <f>SUM(H8)</f>
        <v>0</v>
      </c>
    </row>
    <row r="10" spans="1:8">
      <c r="A10" s="23">
        <v>2</v>
      </c>
      <c r="B10" s="18"/>
      <c r="C10" s="66" t="s">
        <v>22</v>
      </c>
      <c r="D10" s="66"/>
      <c r="E10" s="66"/>
      <c r="F10" s="66"/>
      <c r="G10" s="19"/>
      <c r="H10" s="20"/>
    </row>
    <row r="11" spans="1:8" ht="30">
      <c r="A11" s="24">
        <v>2</v>
      </c>
      <c r="B11" s="5" t="s">
        <v>13</v>
      </c>
      <c r="C11" s="93" t="s">
        <v>60</v>
      </c>
      <c r="D11" s="94"/>
      <c r="E11" s="10" t="s">
        <v>4</v>
      </c>
      <c r="F11" s="6">
        <v>1</v>
      </c>
      <c r="G11" s="34"/>
      <c r="H11" s="34">
        <f>ROUND(F11*G11,2)</f>
        <v>0</v>
      </c>
    </row>
    <row r="12" spans="1:8" ht="21" customHeight="1">
      <c r="A12" s="42" t="s">
        <v>27</v>
      </c>
      <c r="B12" s="42"/>
      <c r="C12" s="42"/>
      <c r="D12" s="42"/>
      <c r="E12" s="42"/>
      <c r="F12" s="42"/>
      <c r="G12" s="22"/>
      <c r="H12" s="38">
        <f>SUM(H11:H11)</f>
        <v>0</v>
      </c>
    </row>
    <row r="13" spans="1:8" ht="14.45" customHeight="1">
      <c r="A13" s="23">
        <v>3</v>
      </c>
      <c r="B13" s="18"/>
      <c r="C13" s="48" t="s">
        <v>39</v>
      </c>
      <c r="D13" s="48"/>
      <c r="E13" s="48"/>
      <c r="F13" s="48"/>
      <c r="G13" s="19"/>
      <c r="H13" s="20"/>
    </row>
    <row r="14" spans="1:8" ht="41.25" customHeight="1">
      <c r="A14" s="24">
        <v>3</v>
      </c>
      <c r="B14" s="5" t="s">
        <v>14</v>
      </c>
      <c r="C14" s="93" t="s">
        <v>86</v>
      </c>
      <c r="D14" s="94"/>
      <c r="E14" s="25" t="s">
        <v>6</v>
      </c>
      <c r="F14" s="6">
        <v>75</v>
      </c>
      <c r="G14" s="34"/>
      <c r="H14" s="34">
        <f t="shared" ref="H14:H15" si="0">ROUND(F14*G14,2)</f>
        <v>0</v>
      </c>
    </row>
    <row r="15" spans="1:8" ht="45" customHeight="1">
      <c r="A15" s="24">
        <v>4</v>
      </c>
      <c r="B15" s="5" t="s">
        <v>14</v>
      </c>
      <c r="C15" s="93" t="s">
        <v>40</v>
      </c>
      <c r="D15" s="94"/>
      <c r="E15" s="10" t="s">
        <v>6</v>
      </c>
      <c r="F15" s="6">
        <v>6</v>
      </c>
      <c r="G15" s="34"/>
      <c r="H15" s="34">
        <f t="shared" si="0"/>
        <v>0</v>
      </c>
    </row>
    <row r="16" spans="1:8">
      <c r="A16" s="42" t="s">
        <v>28</v>
      </c>
      <c r="B16" s="42"/>
      <c r="C16" s="42"/>
      <c r="D16" s="42"/>
      <c r="E16" s="42"/>
      <c r="F16" s="42"/>
      <c r="G16" s="22"/>
      <c r="H16" s="38">
        <f>SUM(H14:H15)</f>
        <v>0</v>
      </c>
    </row>
    <row r="17" spans="1:10">
      <c r="A17" s="23">
        <v>4</v>
      </c>
      <c r="B17" s="18"/>
      <c r="C17" s="48" t="s">
        <v>21</v>
      </c>
      <c r="D17" s="48"/>
      <c r="E17" s="48"/>
      <c r="F17" s="48"/>
      <c r="G17" s="19"/>
      <c r="H17" s="20"/>
    </row>
    <row r="18" spans="1:10" ht="68.25" customHeight="1">
      <c r="A18" s="61">
        <v>5</v>
      </c>
      <c r="B18" s="59" t="s">
        <v>8</v>
      </c>
      <c r="C18" s="93" t="s">
        <v>62</v>
      </c>
      <c r="D18" s="94"/>
      <c r="E18" s="84" t="s">
        <v>7</v>
      </c>
      <c r="F18" s="6">
        <f>D19+D20+D21+D22</f>
        <v>119.18</v>
      </c>
      <c r="G18" s="34"/>
      <c r="H18" s="34">
        <f>ROUND(F18*G18,2)</f>
        <v>0</v>
      </c>
    </row>
    <row r="19" spans="1:10" ht="30">
      <c r="A19" s="62"/>
      <c r="B19" s="60"/>
      <c r="C19" s="89" t="s">
        <v>116</v>
      </c>
      <c r="D19" s="106">
        <v>30.9</v>
      </c>
      <c r="E19" s="85"/>
      <c r="F19" s="6"/>
      <c r="G19" s="34"/>
      <c r="H19" s="34"/>
    </row>
    <row r="20" spans="1:10" ht="30.75" customHeight="1">
      <c r="A20" s="62"/>
      <c r="B20" s="60"/>
      <c r="C20" s="89" t="s">
        <v>115</v>
      </c>
      <c r="D20" s="106">
        <v>7.5</v>
      </c>
      <c r="E20" s="85"/>
      <c r="F20" s="6"/>
      <c r="G20" s="34"/>
      <c r="H20" s="34"/>
      <c r="J20" s="77"/>
    </row>
    <row r="21" spans="1:10" ht="31.5" customHeight="1">
      <c r="A21" s="62"/>
      <c r="B21" s="60"/>
      <c r="C21" s="89" t="s">
        <v>95</v>
      </c>
      <c r="D21" s="106">
        <v>35.28</v>
      </c>
      <c r="E21" s="85"/>
      <c r="F21" s="6"/>
      <c r="G21" s="34"/>
      <c r="H21" s="34"/>
    </row>
    <row r="22" spans="1:10" ht="30">
      <c r="A22" s="62"/>
      <c r="B22" s="60"/>
      <c r="C22" s="89" t="s">
        <v>114</v>
      </c>
      <c r="D22" s="106">
        <v>45.5</v>
      </c>
      <c r="E22" s="86"/>
      <c r="F22" s="6"/>
      <c r="G22" s="34"/>
      <c r="H22" s="34"/>
      <c r="J22" s="77"/>
    </row>
    <row r="23" spans="1:10" ht="60">
      <c r="A23" s="24">
        <v>6</v>
      </c>
      <c r="B23" s="25" t="s">
        <v>42</v>
      </c>
      <c r="C23" s="91" t="s">
        <v>24</v>
      </c>
      <c r="D23" s="92"/>
      <c r="E23" s="25" t="s">
        <v>7</v>
      </c>
      <c r="F23" s="6">
        <v>12</v>
      </c>
      <c r="G23" s="34"/>
      <c r="H23" s="34">
        <f>ROUND(F23*G23,2)</f>
        <v>0</v>
      </c>
    </row>
    <row r="24" spans="1:10" ht="45" customHeight="1">
      <c r="A24" s="24">
        <v>7</v>
      </c>
      <c r="B24" s="5" t="s">
        <v>9</v>
      </c>
      <c r="C24" s="93" t="s">
        <v>69</v>
      </c>
      <c r="D24" s="94"/>
      <c r="E24" s="25" t="s">
        <v>92</v>
      </c>
      <c r="F24" s="6">
        <v>173</v>
      </c>
      <c r="G24" s="34"/>
      <c r="H24" s="34">
        <f>ROUND(F24*G24,2)</f>
        <v>0</v>
      </c>
    </row>
    <row r="25" spans="1:10">
      <c r="A25" s="42" t="s">
        <v>43</v>
      </c>
      <c r="B25" s="42"/>
      <c r="C25" s="42"/>
      <c r="D25" s="42"/>
      <c r="E25" s="42"/>
      <c r="F25" s="42"/>
      <c r="G25" s="22"/>
      <c r="H25" s="38">
        <f>SUM(H18:H24)</f>
        <v>0</v>
      </c>
    </row>
    <row r="26" spans="1:10">
      <c r="A26" s="23">
        <v>5</v>
      </c>
      <c r="B26" s="18"/>
      <c r="C26" s="48" t="s">
        <v>44</v>
      </c>
      <c r="D26" s="48"/>
      <c r="E26" s="48"/>
      <c r="F26" s="48"/>
      <c r="G26" s="19"/>
      <c r="H26" s="20"/>
    </row>
    <row r="27" spans="1:10" ht="85.5" customHeight="1">
      <c r="A27" s="26">
        <v>8</v>
      </c>
      <c r="B27" s="25" t="s">
        <v>46</v>
      </c>
      <c r="C27" s="87" t="s">
        <v>82</v>
      </c>
      <c r="D27" s="88"/>
      <c r="E27" s="25" t="s">
        <v>92</v>
      </c>
      <c r="F27" s="6">
        <v>712</v>
      </c>
      <c r="G27" s="34"/>
      <c r="H27" s="34">
        <f t="shared" ref="H27" si="1">ROUND(F27*G27,2)</f>
        <v>0</v>
      </c>
    </row>
    <row r="28" spans="1:10" ht="135" customHeight="1">
      <c r="A28" s="26">
        <v>9</v>
      </c>
      <c r="B28" s="25" t="s">
        <v>46</v>
      </c>
      <c r="C28" s="87" t="s">
        <v>93</v>
      </c>
      <c r="D28" s="88"/>
      <c r="E28" s="25" t="s">
        <v>92</v>
      </c>
      <c r="F28" s="6">
        <v>98</v>
      </c>
      <c r="G28" s="34"/>
      <c r="H28" s="34">
        <f t="shared" ref="H28" si="2">ROUND(F28*G28,2)</f>
        <v>0</v>
      </c>
    </row>
    <row r="29" spans="1:10" ht="51" customHeight="1">
      <c r="A29" s="26">
        <v>10</v>
      </c>
      <c r="B29" s="25" t="s">
        <v>31</v>
      </c>
      <c r="C29" s="91" t="s">
        <v>70</v>
      </c>
      <c r="D29" s="92"/>
      <c r="E29" s="27" t="s">
        <v>5</v>
      </c>
      <c r="F29" s="6">
        <v>73.5</v>
      </c>
      <c r="G29" s="34"/>
      <c r="H29" s="34">
        <f>ROUND(F29*G29,2)</f>
        <v>0</v>
      </c>
    </row>
    <row r="30" spans="1:10" ht="78" customHeight="1">
      <c r="A30" s="26">
        <v>11</v>
      </c>
      <c r="B30" s="5" t="s">
        <v>45</v>
      </c>
      <c r="C30" s="93" t="s">
        <v>71</v>
      </c>
      <c r="D30" s="94"/>
      <c r="E30" s="10" t="s">
        <v>5</v>
      </c>
      <c r="F30" s="6">
        <v>73.5</v>
      </c>
      <c r="G30" s="34"/>
      <c r="H30" s="34">
        <f t="shared" ref="H30:H36" si="3">ROUND(F30*G30,2)</f>
        <v>0</v>
      </c>
    </row>
    <row r="31" spans="1:10" ht="63" customHeight="1">
      <c r="A31" s="26">
        <v>12</v>
      </c>
      <c r="B31" s="5" t="s">
        <v>11</v>
      </c>
      <c r="C31" s="95" t="s">
        <v>72</v>
      </c>
      <c r="D31" s="96"/>
      <c r="E31" s="25" t="s">
        <v>92</v>
      </c>
      <c r="F31" s="6">
        <v>73.5</v>
      </c>
      <c r="G31" s="34"/>
      <c r="H31" s="34">
        <f t="shared" si="3"/>
        <v>0</v>
      </c>
    </row>
    <row r="32" spans="1:10" ht="67.5" customHeight="1">
      <c r="A32" s="26">
        <v>13</v>
      </c>
      <c r="B32" s="5" t="s">
        <v>11</v>
      </c>
      <c r="C32" s="97" t="s">
        <v>94</v>
      </c>
      <c r="D32" s="98"/>
      <c r="E32" s="25" t="s">
        <v>92</v>
      </c>
      <c r="F32" s="6">
        <v>73.5</v>
      </c>
      <c r="G32" s="34"/>
      <c r="H32" s="34">
        <f t="shared" ref="H32:H34" si="4">ROUND(F32*G32,2)</f>
        <v>0</v>
      </c>
    </row>
    <row r="33" spans="1:8" s="11" customFormat="1" ht="111" customHeight="1">
      <c r="A33" s="26">
        <v>14</v>
      </c>
      <c r="B33" s="5" t="s">
        <v>12</v>
      </c>
      <c r="C33" s="97" t="s">
        <v>100</v>
      </c>
      <c r="D33" s="98"/>
      <c r="E33" s="25" t="s">
        <v>87</v>
      </c>
      <c r="F33" s="6">
        <v>15.68</v>
      </c>
      <c r="G33" s="34"/>
      <c r="H33" s="34">
        <f t="shared" si="4"/>
        <v>0</v>
      </c>
    </row>
    <row r="34" spans="1:8" s="11" customFormat="1" ht="112.5" customHeight="1">
      <c r="A34" s="26">
        <v>15</v>
      </c>
      <c r="B34" s="5" t="s">
        <v>112</v>
      </c>
      <c r="C34" s="97" t="s">
        <v>110</v>
      </c>
      <c r="D34" s="98"/>
      <c r="E34" s="25" t="s">
        <v>5</v>
      </c>
      <c r="F34" s="6">
        <v>730</v>
      </c>
      <c r="G34" s="34"/>
      <c r="H34" s="34">
        <f t="shared" si="4"/>
        <v>0</v>
      </c>
    </row>
    <row r="35" spans="1:8" s="11" customFormat="1" ht="100.5" customHeight="1">
      <c r="A35" s="26">
        <v>16</v>
      </c>
      <c r="B35" s="5" t="s">
        <v>12</v>
      </c>
      <c r="C35" s="97" t="s">
        <v>96</v>
      </c>
      <c r="D35" s="98"/>
      <c r="E35" s="25" t="s">
        <v>92</v>
      </c>
      <c r="F35" s="6">
        <v>730</v>
      </c>
      <c r="G35" s="34"/>
      <c r="H35" s="34">
        <f t="shared" si="3"/>
        <v>0</v>
      </c>
    </row>
    <row r="36" spans="1:8" s="11" customFormat="1" ht="97.5" customHeight="1">
      <c r="A36" s="26">
        <v>17</v>
      </c>
      <c r="B36" s="5" t="s">
        <v>12</v>
      </c>
      <c r="C36" s="97" t="s">
        <v>97</v>
      </c>
      <c r="D36" s="98"/>
      <c r="E36" s="25" t="s">
        <v>92</v>
      </c>
      <c r="F36" s="6">
        <v>790</v>
      </c>
      <c r="G36" s="34"/>
      <c r="H36" s="34">
        <f t="shared" si="3"/>
        <v>0</v>
      </c>
    </row>
    <row r="37" spans="1:8">
      <c r="A37" s="42" t="s">
        <v>29</v>
      </c>
      <c r="B37" s="42"/>
      <c r="C37" s="42"/>
      <c r="D37" s="42"/>
      <c r="E37" s="42"/>
      <c r="F37" s="42"/>
      <c r="G37" s="22"/>
      <c r="H37" s="38">
        <f>SUM(H27:H36)</f>
        <v>0</v>
      </c>
    </row>
    <row r="38" spans="1:8">
      <c r="A38" s="23">
        <v>6</v>
      </c>
      <c r="B38" s="18"/>
      <c r="C38" s="48" t="s">
        <v>75</v>
      </c>
      <c r="D38" s="48"/>
      <c r="E38" s="48"/>
      <c r="F38" s="48"/>
      <c r="G38" s="19"/>
      <c r="H38" s="20"/>
    </row>
    <row r="39" spans="1:8" ht="68.25" customHeight="1">
      <c r="A39" s="24">
        <v>18</v>
      </c>
      <c r="B39" s="8" t="s">
        <v>10</v>
      </c>
      <c r="C39" s="97" t="s">
        <v>101</v>
      </c>
      <c r="D39" s="98"/>
      <c r="E39" s="9" t="s">
        <v>20</v>
      </c>
      <c r="F39" s="6">
        <v>98</v>
      </c>
      <c r="G39" s="34"/>
      <c r="H39" s="34">
        <f>ROUND(F39*G39,2)</f>
        <v>0</v>
      </c>
    </row>
    <row r="40" spans="1:8" ht="87" customHeight="1">
      <c r="A40" s="24">
        <v>19</v>
      </c>
      <c r="B40" s="5" t="s">
        <v>15</v>
      </c>
      <c r="C40" s="97" t="s">
        <v>50</v>
      </c>
      <c r="D40" s="98"/>
      <c r="E40" s="10" t="s">
        <v>6</v>
      </c>
      <c r="F40" s="6">
        <v>102</v>
      </c>
      <c r="G40" s="34"/>
      <c r="H40" s="34">
        <f t="shared" ref="H40" si="5">ROUND(F40*G40,2)</f>
        <v>0</v>
      </c>
    </row>
    <row r="41" spans="1:8" ht="62.25" customHeight="1">
      <c r="A41" s="24">
        <v>20</v>
      </c>
      <c r="B41" s="25" t="s">
        <v>31</v>
      </c>
      <c r="C41" s="101" t="s">
        <v>76</v>
      </c>
      <c r="D41" s="102"/>
      <c r="E41" s="27" t="s">
        <v>5</v>
      </c>
      <c r="F41" s="6">
        <v>224.4</v>
      </c>
      <c r="G41" s="34"/>
      <c r="H41" s="34">
        <f>ROUND(F41*G41,2)</f>
        <v>0</v>
      </c>
    </row>
    <row r="42" spans="1:8" ht="53.25" customHeight="1">
      <c r="A42" s="24">
        <v>21</v>
      </c>
      <c r="B42" s="5" t="s">
        <v>11</v>
      </c>
      <c r="C42" s="97" t="s">
        <v>77</v>
      </c>
      <c r="D42" s="98"/>
      <c r="E42" s="25" t="s">
        <v>92</v>
      </c>
      <c r="F42" s="6">
        <v>176.4</v>
      </c>
      <c r="G42" s="34"/>
      <c r="H42" s="34">
        <f t="shared" ref="H42:H47" si="6">ROUND(F42*G42,2)</f>
        <v>0</v>
      </c>
    </row>
    <row r="43" spans="1:8" ht="111" customHeight="1">
      <c r="A43" s="24">
        <v>22</v>
      </c>
      <c r="B43" s="5" t="s">
        <v>51</v>
      </c>
      <c r="C43" s="97" t="s">
        <v>80</v>
      </c>
      <c r="D43" s="98"/>
      <c r="E43" s="25" t="s">
        <v>92</v>
      </c>
      <c r="F43" s="6">
        <v>176.4</v>
      </c>
      <c r="G43" s="34"/>
      <c r="H43" s="34">
        <f t="shared" si="6"/>
        <v>0</v>
      </c>
    </row>
    <row r="44" spans="1:8" ht="79.5" customHeight="1">
      <c r="A44" s="24">
        <v>23</v>
      </c>
      <c r="B44" s="5" t="s">
        <v>49</v>
      </c>
      <c r="C44" s="97" t="s">
        <v>107</v>
      </c>
      <c r="D44" s="98"/>
      <c r="E44" s="25" t="s">
        <v>5</v>
      </c>
      <c r="F44" s="6">
        <v>18</v>
      </c>
      <c r="G44" s="34"/>
      <c r="H44" s="34">
        <f t="shared" si="6"/>
        <v>0</v>
      </c>
    </row>
    <row r="45" spans="1:8" ht="57.75" customHeight="1">
      <c r="A45" s="24">
        <v>24</v>
      </c>
      <c r="B45" s="5" t="s">
        <v>11</v>
      </c>
      <c r="C45" s="97" t="s">
        <v>78</v>
      </c>
      <c r="D45" s="98"/>
      <c r="E45" s="25" t="s">
        <v>5</v>
      </c>
      <c r="F45" s="6">
        <v>18</v>
      </c>
      <c r="G45" s="34"/>
      <c r="H45" s="34">
        <f t="shared" si="6"/>
        <v>0</v>
      </c>
    </row>
    <row r="46" spans="1:8" ht="57.75" customHeight="1">
      <c r="A46" s="24">
        <v>25</v>
      </c>
      <c r="B46" s="16" t="s">
        <v>89</v>
      </c>
      <c r="C46" s="99" t="s">
        <v>90</v>
      </c>
      <c r="D46" s="100"/>
      <c r="E46" s="13" t="s">
        <v>7</v>
      </c>
      <c r="F46" s="104">
        <v>0.32</v>
      </c>
      <c r="G46" s="6"/>
      <c r="H46" s="6">
        <f t="shared" si="6"/>
        <v>0</v>
      </c>
    </row>
    <row r="47" spans="1:8" ht="99" customHeight="1">
      <c r="A47" s="24">
        <v>26</v>
      </c>
      <c r="B47" s="16" t="s">
        <v>89</v>
      </c>
      <c r="C47" s="99" t="s">
        <v>91</v>
      </c>
      <c r="D47" s="100"/>
      <c r="E47" s="13" t="s">
        <v>20</v>
      </c>
      <c r="F47" s="104">
        <v>3</v>
      </c>
      <c r="G47" s="6"/>
      <c r="H47" s="6">
        <f t="shared" si="6"/>
        <v>0</v>
      </c>
    </row>
    <row r="48" spans="1:8" ht="19.5" customHeight="1">
      <c r="A48" s="50" t="s">
        <v>73</v>
      </c>
      <c r="B48" s="51"/>
      <c r="C48" s="51"/>
      <c r="D48" s="51"/>
      <c r="E48" s="51"/>
      <c r="F48" s="52"/>
      <c r="G48" s="35"/>
      <c r="H48" s="39">
        <f>SUM(H39:H47)</f>
        <v>0</v>
      </c>
    </row>
    <row r="49" spans="1:18" ht="16.5" customHeight="1">
      <c r="A49" s="23">
        <v>7</v>
      </c>
      <c r="B49" s="28"/>
      <c r="C49" s="63" t="s">
        <v>63</v>
      </c>
      <c r="D49" s="64"/>
      <c r="E49" s="64"/>
      <c r="F49" s="65"/>
      <c r="G49" s="36"/>
      <c r="H49" s="36"/>
    </row>
    <row r="50" spans="1:18" ht="73.5" customHeight="1">
      <c r="A50" s="26">
        <v>27</v>
      </c>
      <c r="B50" s="25" t="s">
        <v>31</v>
      </c>
      <c r="C50" s="101" t="s">
        <v>81</v>
      </c>
      <c r="D50" s="102"/>
      <c r="E50" s="27" t="s">
        <v>5</v>
      </c>
      <c r="F50" s="6">
        <v>42.5</v>
      </c>
      <c r="G50" s="34"/>
      <c r="H50" s="34">
        <f>ROUND(F50*G50,2)</f>
        <v>0</v>
      </c>
    </row>
    <row r="51" spans="1:18" s="2" customFormat="1" ht="120" customHeight="1">
      <c r="A51" s="24">
        <v>28</v>
      </c>
      <c r="B51" s="5" t="s">
        <v>11</v>
      </c>
      <c r="C51" s="97" t="s">
        <v>74</v>
      </c>
      <c r="D51" s="98"/>
      <c r="E51" s="25" t="s">
        <v>92</v>
      </c>
      <c r="F51" s="6">
        <v>42.5</v>
      </c>
      <c r="G51" s="34"/>
      <c r="H51" s="34">
        <f>ROUND(F51*G51,2)</f>
        <v>0</v>
      </c>
      <c r="I51"/>
      <c r="J51"/>
      <c r="K51"/>
      <c r="L51"/>
      <c r="M51"/>
      <c r="N51"/>
      <c r="O51"/>
      <c r="P51"/>
      <c r="Q51"/>
      <c r="R51"/>
    </row>
    <row r="52" spans="1:18" s="2" customFormat="1" ht="12.75" customHeight="1">
      <c r="A52" s="50" t="s">
        <v>47</v>
      </c>
      <c r="B52" s="51"/>
      <c r="C52" s="51"/>
      <c r="D52" s="51"/>
      <c r="E52" s="51"/>
      <c r="F52" s="52"/>
      <c r="G52" s="22"/>
      <c r="H52" s="38">
        <f>H51</f>
        <v>0</v>
      </c>
      <c r="I52"/>
      <c r="J52"/>
      <c r="K52"/>
      <c r="L52"/>
      <c r="M52"/>
      <c r="N52"/>
      <c r="O52"/>
      <c r="P52"/>
      <c r="Q52"/>
      <c r="R52"/>
    </row>
    <row r="53" spans="1:18" s="2" customFormat="1" ht="16.5" customHeight="1">
      <c r="A53" s="23">
        <v>8</v>
      </c>
      <c r="B53" s="18"/>
      <c r="C53" s="53" t="s">
        <v>79</v>
      </c>
      <c r="D53" s="54"/>
      <c r="E53" s="54"/>
      <c r="F53" s="55"/>
      <c r="G53" s="19"/>
      <c r="H53" s="20"/>
      <c r="I53"/>
      <c r="J53"/>
      <c r="K53"/>
      <c r="L53"/>
      <c r="M53"/>
      <c r="N53"/>
      <c r="O53"/>
      <c r="P53"/>
      <c r="Q53"/>
      <c r="R53"/>
    </row>
    <row r="54" spans="1:18" ht="45.75" customHeight="1">
      <c r="A54" s="24">
        <v>29</v>
      </c>
      <c r="B54" s="5" t="s">
        <v>48</v>
      </c>
      <c r="C54" s="97" t="s">
        <v>117</v>
      </c>
      <c r="D54" s="98"/>
      <c r="E54" s="25" t="s">
        <v>92</v>
      </c>
      <c r="F54" s="6">
        <v>30</v>
      </c>
      <c r="G54" s="34"/>
      <c r="H54" s="34">
        <f t="shared" ref="H54:H61" si="7">ROUND(F54*G54,2)</f>
        <v>0</v>
      </c>
    </row>
    <row r="55" spans="1:18" ht="65.25" customHeight="1">
      <c r="A55" s="24">
        <v>30</v>
      </c>
      <c r="B55" s="5" t="s">
        <v>49</v>
      </c>
      <c r="C55" s="97" t="s">
        <v>108</v>
      </c>
      <c r="D55" s="98"/>
      <c r="E55" s="27" t="s">
        <v>5</v>
      </c>
      <c r="F55" s="6">
        <v>30</v>
      </c>
      <c r="G55" s="34"/>
      <c r="H55" s="34">
        <f t="shared" si="7"/>
        <v>0</v>
      </c>
    </row>
    <row r="56" spans="1:18" ht="38.25" customHeight="1">
      <c r="A56" s="24">
        <v>31</v>
      </c>
      <c r="B56" s="5" t="s">
        <v>11</v>
      </c>
      <c r="C56" s="97" t="s">
        <v>56</v>
      </c>
      <c r="D56" s="98"/>
      <c r="E56" s="25" t="s">
        <v>92</v>
      </c>
      <c r="F56" s="6">
        <v>30</v>
      </c>
      <c r="G56" s="34"/>
      <c r="H56" s="34">
        <f t="shared" si="7"/>
        <v>0</v>
      </c>
    </row>
    <row r="57" spans="1:18" ht="51.75" customHeight="1">
      <c r="A57" s="24">
        <v>32</v>
      </c>
      <c r="B57" s="5" t="s">
        <v>11</v>
      </c>
      <c r="C57" s="97" t="s">
        <v>61</v>
      </c>
      <c r="D57" s="98"/>
      <c r="E57" s="25" t="s">
        <v>7</v>
      </c>
      <c r="F57" s="6">
        <v>3</v>
      </c>
      <c r="G57" s="34"/>
      <c r="H57" s="34">
        <f t="shared" si="7"/>
        <v>0</v>
      </c>
    </row>
    <row r="58" spans="1:18" ht="62.25" customHeight="1">
      <c r="A58" s="24">
        <v>33</v>
      </c>
      <c r="B58" s="5" t="s">
        <v>10</v>
      </c>
      <c r="C58" s="97" t="s">
        <v>58</v>
      </c>
      <c r="D58" s="98"/>
      <c r="E58" s="10" t="s">
        <v>6</v>
      </c>
      <c r="F58" s="6">
        <v>21</v>
      </c>
      <c r="G58" s="34"/>
      <c r="H58" s="34">
        <f t="shared" si="7"/>
        <v>0</v>
      </c>
    </row>
    <row r="59" spans="1:18" ht="89.25" customHeight="1">
      <c r="A59" s="24">
        <v>34</v>
      </c>
      <c r="B59" s="5" t="s">
        <v>15</v>
      </c>
      <c r="C59" s="97" t="s">
        <v>50</v>
      </c>
      <c r="D59" s="98"/>
      <c r="E59" s="10" t="s">
        <v>6</v>
      </c>
      <c r="F59" s="6">
        <v>27</v>
      </c>
      <c r="G59" s="34"/>
      <c r="H59" s="34">
        <f t="shared" si="7"/>
        <v>0</v>
      </c>
    </row>
    <row r="60" spans="1:18" ht="117.75" customHeight="1">
      <c r="A60" s="24">
        <v>35</v>
      </c>
      <c r="B60" s="5" t="s">
        <v>51</v>
      </c>
      <c r="C60" s="97" t="s">
        <v>64</v>
      </c>
      <c r="D60" s="98"/>
      <c r="E60" s="25" t="s">
        <v>92</v>
      </c>
      <c r="F60" s="6">
        <v>30</v>
      </c>
      <c r="G60" s="34"/>
      <c r="H60" s="34">
        <f t="shared" si="7"/>
        <v>0</v>
      </c>
    </row>
    <row r="61" spans="1:18" ht="85.5" customHeight="1">
      <c r="A61" s="24">
        <v>36</v>
      </c>
      <c r="B61" s="5" t="s">
        <v>51</v>
      </c>
      <c r="C61" s="97" t="s">
        <v>65</v>
      </c>
      <c r="D61" s="98"/>
      <c r="E61" s="25" t="s">
        <v>92</v>
      </c>
      <c r="F61" s="6">
        <v>15</v>
      </c>
      <c r="G61" s="34"/>
      <c r="H61" s="34">
        <f t="shared" si="7"/>
        <v>0</v>
      </c>
    </row>
    <row r="62" spans="1:18" ht="21" customHeight="1">
      <c r="A62" s="42" t="s">
        <v>52</v>
      </c>
      <c r="B62" s="42"/>
      <c r="C62" s="42"/>
      <c r="D62" s="42"/>
      <c r="E62" s="42"/>
      <c r="F62" s="42"/>
      <c r="G62" s="22"/>
      <c r="H62" s="38">
        <f>SUM(H54:H61)</f>
        <v>0</v>
      </c>
    </row>
    <row r="63" spans="1:18" s="3" customFormat="1">
      <c r="A63" s="23">
        <v>9</v>
      </c>
      <c r="B63" s="28"/>
      <c r="C63" s="41" t="s">
        <v>17</v>
      </c>
      <c r="D63" s="41"/>
      <c r="E63" s="41"/>
      <c r="F63" s="41"/>
      <c r="G63" s="19"/>
      <c r="H63" s="20"/>
    </row>
    <row r="64" spans="1:18" s="3" customFormat="1" ht="186" customHeight="1">
      <c r="A64" s="26">
        <v>37</v>
      </c>
      <c r="B64" s="12" t="s">
        <v>83</v>
      </c>
      <c r="C64" s="97" t="s">
        <v>104</v>
      </c>
      <c r="D64" s="98"/>
      <c r="E64" s="10" t="s">
        <v>4</v>
      </c>
      <c r="F64" s="6">
        <v>3</v>
      </c>
      <c r="G64" s="6"/>
      <c r="H64" s="6">
        <f t="shared" ref="H64:H68" si="8">ROUND(F64*G64,2)</f>
        <v>0</v>
      </c>
    </row>
    <row r="65" spans="1:10" s="3" customFormat="1" ht="90.75" customHeight="1">
      <c r="A65" s="26">
        <v>38</v>
      </c>
      <c r="B65" s="12" t="s">
        <v>83</v>
      </c>
      <c r="C65" s="99" t="s">
        <v>102</v>
      </c>
      <c r="D65" s="100"/>
      <c r="E65" s="13" t="s">
        <v>6</v>
      </c>
      <c r="F65" s="6">
        <v>6</v>
      </c>
      <c r="G65" s="6"/>
      <c r="H65" s="6">
        <f t="shared" si="8"/>
        <v>0</v>
      </c>
    </row>
    <row r="66" spans="1:10" s="3" customFormat="1" ht="129.75" customHeight="1">
      <c r="A66" s="26">
        <v>39</v>
      </c>
      <c r="B66" s="5" t="s">
        <v>30</v>
      </c>
      <c r="C66" s="97" t="s">
        <v>88</v>
      </c>
      <c r="D66" s="98"/>
      <c r="E66" s="10" t="s">
        <v>4</v>
      </c>
      <c r="F66" s="6">
        <v>3</v>
      </c>
      <c r="G66" s="6"/>
      <c r="H66" s="6">
        <f t="shared" si="8"/>
        <v>0</v>
      </c>
    </row>
    <row r="67" spans="1:10" s="3" customFormat="1" ht="84.75" customHeight="1">
      <c r="A67" s="26">
        <v>40</v>
      </c>
      <c r="B67" s="14" t="s">
        <v>84</v>
      </c>
      <c r="C67" s="97" t="s">
        <v>106</v>
      </c>
      <c r="D67" s="98"/>
      <c r="E67" s="14" t="s">
        <v>41</v>
      </c>
      <c r="F67" s="6">
        <v>1</v>
      </c>
      <c r="G67" s="6"/>
      <c r="H67" s="15">
        <f t="shared" si="8"/>
        <v>0</v>
      </c>
    </row>
    <row r="68" spans="1:10" s="3" customFormat="1" ht="109.5" customHeight="1">
      <c r="A68" s="26">
        <v>41</v>
      </c>
      <c r="B68" s="5" t="s">
        <v>18</v>
      </c>
      <c r="C68" s="97" t="s">
        <v>103</v>
      </c>
      <c r="D68" s="98"/>
      <c r="E68" s="10" t="s">
        <v>20</v>
      </c>
      <c r="F68" s="6">
        <v>130</v>
      </c>
      <c r="G68" s="6"/>
      <c r="H68" s="6">
        <f t="shared" si="8"/>
        <v>0</v>
      </c>
    </row>
    <row r="69" spans="1:10" ht="39.75" customHeight="1">
      <c r="A69" s="26">
        <v>42</v>
      </c>
      <c r="B69" s="5" t="s">
        <v>19</v>
      </c>
      <c r="C69" s="97" t="s">
        <v>105</v>
      </c>
      <c r="D69" s="98"/>
      <c r="E69" s="10" t="s">
        <v>4</v>
      </c>
      <c r="F69" s="6">
        <v>1</v>
      </c>
      <c r="G69" s="34"/>
      <c r="H69" s="34">
        <f t="shared" ref="H69:H72" si="9">ROUND(F69*G69,2)</f>
        <v>0</v>
      </c>
    </row>
    <row r="70" spans="1:10" ht="108.75" customHeight="1">
      <c r="A70" s="26">
        <v>43</v>
      </c>
      <c r="B70" s="5" t="s">
        <v>16</v>
      </c>
      <c r="C70" s="97" t="s">
        <v>85</v>
      </c>
      <c r="D70" s="98"/>
      <c r="E70" s="10" t="s">
        <v>5</v>
      </c>
      <c r="F70" s="6">
        <v>20</v>
      </c>
      <c r="G70" s="34"/>
      <c r="H70" s="34">
        <f t="shared" si="9"/>
        <v>0</v>
      </c>
    </row>
    <row r="71" spans="1:10" ht="79.5" customHeight="1">
      <c r="A71" s="26">
        <v>44</v>
      </c>
      <c r="B71" s="5" t="s">
        <v>49</v>
      </c>
      <c r="C71" s="97" t="s">
        <v>109</v>
      </c>
      <c r="D71" s="98"/>
      <c r="E71" s="27" t="s">
        <v>5</v>
      </c>
      <c r="F71" s="6">
        <v>5</v>
      </c>
      <c r="G71" s="34"/>
      <c r="H71" s="34">
        <f t="shared" si="9"/>
        <v>0</v>
      </c>
    </row>
    <row r="72" spans="1:10" ht="51.75" customHeight="1">
      <c r="A72" s="26">
        <v>45</v>
      </c>
      <c r="B72" s="5" t="s">
        <v>30</v>
      </c>
      <c r="C72" s="97" t="s">
        <v>57</v>
      </c>
      <c r="D72" s="98"/>
      <c r="E72" s="10" t="s">
        <v>6</v>
      </c>
      <c r="F72" s="6">
        <v>5</v>
      </c>
      <c r="G72" s="34"/>
      <c r="H72" s="34">
        <f t="shared" si="9"/>
        <v>0</v>
      </c>
    </row>
    <row r="73" spans="1:10">
      <c r="A73" s="42" t="s">
        <v>32</v>
      </c>
      <c r="B73" s="42"/>
      <c r="C73" s="42"/>
      <c r="D73" s="42"/>
      <c r="E73" s="42"/>
      <c r="F73" s="42"/>
      <c r="G73" s="22"/>
      <c r="H73" s="38">
        <f>SUM(H69:H72)</f>
        <v>0</v>
      </c>
    </row>
    <row r="74" spans="1:10">
      <c r="A74" s="23">
        <v>10</v>
      </c>
      <c r="B74" s="28"/>
      <c r="C74" s="41" t="s">
        <v>53</v>
      </c>
      <c r="D74" s="41"/>
      <c r="E74" s="41"/>
      <c r="F74" s="41"/>
      <c r="G74" s="19"/>
      <c r="H74" s="20"/>
    </row>
    <row r="75" spans="1:10" ht="81" customHeight="1">
      <c r="A75" s="26">
        <v>46</v>
      </c>
      <c r="B75" s="7" t="s">
        <v>54</v>
      </c>
      <c r="C75" s="97" t="s">
        <v>59</v>
      </c>
      <c r="D75" s="98"/>
      <c r="E75" s="5" t="s">
        <v>92</v>
      </c>
      <c r="F75" s="6">
        <v>42</v>
      </c>
      <c r="G75" s="34"/>
      <c r="H75" s="34">
        <f>G75*F75</f>
        <v>0</v>
      </c>
    </row>
    <row r="76" spans="1:10" ht="18.75" customHeight="1">
      <c r="A76" s="42" t="s">
        <v>55</v>
      </c>
      <c r="B76" s="42"/>
      <c r="C76" s="42"/>
      <c r="D76" s="42"/>
      <c r="E76" s="42"/>
      <c r="F76" s="42"/>
      <c r="G76" s="22"/>
      <c r="H76" s="38">
        <f>SUM(H75:H75)</f>
        <v>0</v>
      </c>
    </row>
    <row r="77" spans="1:10" ht="20.25" customHeight="1">
      <c r="A77" s="69" t="s">
        <v>98</v>
      </c>
      <c r="B77" s="70"/>
      <c r="C77" s="70"/>
      <c r="D77" s="70"/>
      <c r="E77" s="70"/>
      <c r="F77" s="71"/>
      <c r="G77" s="67">
        <f>H9+H12+H16+H25+H37+H48+H52+H62+H73+H76</f>
        <v>0</v>
      </c>
      <c r="H77" s="68"/>
    </row>
    <row r="78" spans="1:10" ht="24.95" customHeight="1">
      <c r="A78" s="74" t="s">
        <v>67</v>
      </c>
      <c r="B78" s="75"/>
      <c r="C78" s="75"/>
      <c r="D78" s="75"/>
      <c r="E78" s="75"/>
      <c r="F78" s="76"/>
      <c r="G78" s="72">
        <f>G77*23%</f>
        <v>0</v>
      </c>
      <c r="H78" s="73"/>
    </row>
    <row r="79" spans="1:10" ht="24.95" customHeight="1">
      <c r="A79" s="74" t="s">
        <v>68</v>
      </c>
      <c r="B79" s="75"/>
      <c r="C79" s="75"/>
      <c r="D79" s="75"/>
      <c r="E79" s="75"/>
      <c r="F79" s="76"/>
      <c r="G79" s="72">
        <f>G77+G78</f>
        <v>0</v>
      </c>
      <c r="H79" s="73"/>
      <c r="J79" s="4"/>
    </row>
  </sheetData>
  <mergeCells count="85">
    <mergeCell ref="C39:D39"/>
    <mergeCell ref="C36:D36"/>
    <mergeCell ref="C44:D44"/>
    <mergeCell ref="C43:D43"/>
    <mergeCell ref="C42:D42"/>
    <mergeCell ref="C40:D40"/>
    <mergeCell ref="C41:D41"/>
    <mergeCell ref="C51:D51"/>
    <mergeCell ref="C50:D50"/>
    <mergeCell ref="C47:D47"/>
    <mergeCell ref="C46:D46"/>
    <mergeCell ref="C45:D45"/>
    <mergeCell ref="C58:D58"/>
    <mergeCell ref="C57:D57"/>
    <mergeCell ref="C56:D56"/>
    <mergeCell ref="C55:D55"/>
    <mergeCell ref="C54:D54"/>
    <mergeCell ref="C33:D33"/>
    <mergeCell ref="C34:D34"/>
    <mergeCell ref="C35:D35"/>
    <mergeCell ref="C75:D75"/>
    <mergeCell ref="C72:D72"/>
    <mergeCell ref="C71:D71"/>
    <mergeCell ref="C70:D70"/>
    <mergeCell ref="C69:D69"/>
    <mergeCell ref="C68:D68"/>
    <mergeCell ref="C67:D67"/>
    <mergeCell ref="C66:D66"/>
    <mergeCell ref="C65:D65"/>
    <mergeCell ref="C64:D64"/>
    <mergeCell ref="C61:D61"/>
    <mergeCell ref="C60:D60"/>
    <mergeCell ref="C59:D59"/>
    <mergeCell ref="C28:D28"/>
    <mergeCell ref="C29:D29"/>
    <mergeCell ref="C30:D30"/>
    <mergeCell ref="C31:D31"/>
    <mergeCell ref="C32:D32"/>
    <mergeCell ref="C18:D18"/>
    <mergeCell ref="E18:E22"/>
    <mergeCell ref="C23:D23"/>
    <mergeCell ref="C24:D24"/>
    <mergeCell ref="C27:D27"/>
    <mergeCell ref="C3:D5"/>
    <mergeCell ref="C8:D8"/>
    <mergeCell ref="C11:D11"/>
    <mergeCell ref="C14:D14"/>
    <mergeCell ref="C15:D15"/>
    <mergeCell ref="G77:H77"/>
    <mergeCell ref="A77:F77"/>
    <mergeCell ref="G78:H78"/>
    <mergeCell ref="G79:H79"/>
    <mergeCell ref="A78:F78"/>
    <mergeCell ref="A79:F79"/>
    <mergeCell ref="A62:F62"/>
    <mergeCell ref="C63:F63"/>
    <mergeCell ref="A73:F73"/>
    <mergeCell ref="A6:H6"/>
    <mergeCell ref="B18:B22"/>
    <mergeCell ref="A18:A22"/>
    <mergeCell ref="C49:F49"/>
    <mergeCell ref="A48:F48"/>
    <mergeCell ref="C10:F10"/>
    <mergeCell ref="A12:F12"/>
    <mergeCell ref="C13:F13"/>
    <mergeCell ref="A16:F16"/>
    <mergeCell ref="C17:F17"/>
    <mergeCell ref="A25:F25"/>
    <mergeCell ref="A37:F37"/>
    <mergeCell ref="C38:F38"/>
    <mergeCell ref="C74:F74"/>
    <mergeCell ref="A76:F76"/>
    <mergeCell ref="A1:H1"/>
    <mergeCell ref="A3:A5"/>
    <mergeCell ref="B3:B5"/>
    <mergeCell ref="E3:E5"/>
    <mergeCell ref="F3:F5"/>
    <mergeCell ref="G3:G5"/>
    <mergeCell ref="H3:H5"/>
    <mergeCell ref="A2:H2"/>
    <mergeCell ref="C26:F26"/>
    <mergeCell ref="C7:F7"/>
    <mergeCell ref="A9:F9"/>
    <mergeCell ref="A52:F52"/>
    <mergeCell ref="C53:F53"/>
  </mergeCells>
  <pageMargins left="0.39" right="0.46" top="0.45" bottom="0.45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</vt:lpstr>
      <vt:lpstr>kosztorys!Obszar_wydruku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Stanisława Nowakowska</dc:creator>
  <cp:lastModifiedBy>Jarosław Trzebiński</cp:lastModifiedBy>
  <cp:lastPrinted>2026-04-17T07:35:48Z</cp:lastPrinted>
  <dcterms:created xsi:type="dcterms:W3CDTF">2011-07-20T17:14:06Z</dcterms:created>
  <dcterms:modified xsi:type="dcterms:W3CDTF">2026-04-17T07:37:45Z</dcterms:modified>
</cp:coreProperties>
</file>